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ПР 2021 весна\"/>
    </mc:Choice>
  </mc:AlternateContent>
  <bookViews>
    <workbookView xWindow="0" yWindow="0" windowWidth="16380" windowHeight="8190"/>
  </bookViews>
  <sheets>
    <sheet name="ДК ВПР ОО" sheetId="1" r:id="rId1"/>
  </sheets>
  <definedNames>
    <definedName name="_xlnm._FilterDatabase" localSheetId="0">'ДК ВПР ОО'!$A$6:$AB$24</definedName>
  </definedNames>
  <calcPr calcId="162913" iterateDelta="1E-4"/>
</workbook>
</file>

<file path=xl/calcChain.xml><?xml version="1.0" encoding="utf-8"?>
<calcChain xmlns="http://schemas.openxmlformats.org/spreadsheetml/2006/main">
  <c r="F23" i="1" l="1"/>
  <c r="K23" i="1" s="1"/>
  <c r="E23" i="1"/>
  <c r="J23" i="1" s="1"/>
  <c r="F22" i="1"/>
  <c r="K22" i="1" s="1"/>
  <c r="E22" i="1"/>
  <c r="J22" i="1" s="1"/>
  <c r="F21" i="1"/>
  <c r="K21" i="1" s="1"/>
  <c r="E21" i="1"/>
  <c r="J21" i="1" s="1"/>
  <c r="F20" i="1"/>
  <c r="P19" i="1" s="1"/>
  <c r="E20" i="1"/>
  <c r="Q19" i="1"/>
  <c r="L17" i="1"/>
  <c r="K17" i="1"/>
  <c r="J17" i="1"/>
  <c r="I17" i="1"/>
  <c r="H17" i="1"/>
  <c r="H18" i="1" s="1"/>
  <c r="G17" i="1"/>
  <c r="F17" i="1"/>
  <c r="E17" i="1"/>
  <c r="D17" i="1"/>
  <c r="O19" i="1" l="1"/>
  <c r="Q21" i="1"/>
  <c r="P21" i="1"/>
  <c r="K20" i="1"/>
  <c r="J20" i="1"/>
  <c r="O21" i="1"/>
</calcChain>
</file>

<file path=xl/sharedStrings.xml><?xml version="1.0" encoding="utf-8"?>
<sst xmlns="http://schemas.openxmlformats.org/spreadsheetml/2006/main" count="82" uniqueCount="72">
  <si>
    <t>Диагностическая карта анализа ВПР в ОО</t>
  </si>
  <si>
    <t>Карта анализа результатов ВПР и текущей успеваемости обучающихся __7__ классов в __2020/2021__________ учебном году</t>
  </si>
  <si>
    <t>_Муниципальное общеобразовательное бюджетное учреждение "Средняя общеобразовательная школа с. Ивано-Кувалат" (наименование образовательной организации)</t>
  </si>
  <si>
    <t>Общее количество обучающихся в классе, чел.:</t>
  </si>
  <si>
    <t>Класс, литер</t>
  </si>
  <si>
    <t>Вариант (или отсутствовал)</t>
  </si>
  <si>
    <r>
      <t xml:space="preserve">______________________________________________обществознание_________________________________ </t>
    </r>
    <r>
      <rPr>
        <i/>
        <vertAlign val="subscript"/>
        <sz val="14"/>
        <color rgb="FF000000"/>
        <rFont val="Times New Roman"/>
        <family val="1"/>
        <charset val="204"/>
      </rPr>
      <t>(предмет)</t>
    </r>
  </si>
  <si>
    <t>№ п/п</t>
  </si>
  <si>
    <t>КОД участника ВПР</t>
  </si>
  <si>
    <t>отметка за предыдущий триместр/четверть/полугодие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</si>
  <si>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</si>
  <si>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текущей успеваемостью (поставить 1, если утверждение верно)</t>
  </si>
  <si>
    <t>Результаты выполнения ВПР за предыдущий год по предмету по пятибалльной шкале оценивания (при наличии)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</si>
  <si>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</si>
  <si>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</si>
  <si>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</si>
  <si>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Подтвердил</t>
  </si>
  <si>
    <t>Повысил</t>
  </si>
  <si>
    <t>Понизил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</si>
  <si>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</si>
  <si>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</si>
  <si>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2, 5(1)</t>
  </si>
  <si>
    <t>социальные нормы, воспитание</t>
  </si>
  <si>
    <t>1(1), 1(2), 2, 5(2),8, 9(2), 9(3)</t>
  </si>
  <si>
    <t>трудовая деятельность, социальные нормы, воспитание, экономика, правонарушения</t>
  </si>
  <si>
    <t>понизил</t>
  </si>
  <si>
    <t>2, 9(3)</t>
  </si>
  <si>
    <t>социальные нормы</t>
  </si>
  <si>
    <t>подтвердил</t>
  </si>
  <si>
    <t>1(1), 1(2), 3 (2), 3(3),4, 5(2),8, 9(2), 9(3)</t>
  </si>
  <si>
    <t>культурные ценности, волонтерство, социальные группы, политика,права несовершеннолетних</t>
  </si>
  <si>
    <t>1(1), 1(2), 3 (1), 3(2), 3(3), 5 (1), 5(2), 5(3), 7 (2),9(1), 9(2), 9(3)</t>
  </si>
  <si>
    <t>культурные ценности, волонтерство,правоотношения, права несовершеннолетних</t>
  </si>
  <si>
    <t>1(1), 1(2), 5(1), 5(2),7 (2), 9(1),9(2), 9(3)</t>
  </si>
  <si>
    <t>культурные ценности, правоотношения, права несовершеннолетних</t>
  </si>
  <si>
    <t>1(1), 1(2), 5(2),8</t>
  </si>
  <si>
    <t>культурные ценности, правоотношения, политика</t>
  </si>
  <si>
    <t>3(1), 4, 5(1), 5(2), 5(3),7 (2), 9 (1), 9(2), 9(3)</t>
  </si>
  <si>
    <t>гражданское право,социальные роли,воспитание, правонарушения</t>
  </si>
  <si>
    <t>ИТОГО: в столбце "В" прописать кол-во участников ВПР (для формулы)</t>
  </si>
  <si>
    <t>Участники ВПР, В % :</t>
  </si>
  <si>
    <t>Номера задний, с которыми не справились большинство обучающихся в классе:_2, 1(1), 1(2), 9(1), 9(2), 9(3)____________________________________________________________________________</t>
  </si>
  <si>
    <t>Успеваемость ВПР</t>
  </si>
  <si>
    <t>Качество обученности ВПР</t>
  </si>
  <si>
    <t>СОУ ВПР</t>
  </si>
  <si>
    <t>подсчитывается по формуле:</t>
  </si>
  <si>
    <t>количество отметок в классе:</t>
  </si>
  <si>
    <t>Доля повысивших, подтвердивших, понизивших рез-ты, в %:</t>
  </si>
  <si>
    <t>за предыдущий триместр/четв/полуг:</t>
  </si>
  <si>
    <t>за ВПР:</t>
  </si>
  <si>
    <t>процент отметок в классе:</t>
  </si>
  <si>
    <t>количество "5":</t>
  </si>
  <si>
    <t>процент "5":</t>
  </si>
  <si>
    <t>Успеваемость по предмету</t>
  </si>
  <si>
    <t>Качество обученности по предмету</t>
  </si>
  <si>
    <t>СОУ по предмету</t>
  </si>
  <si>
    <t>количество "4":</t>
  </si>
  <si>
    <t>процент "4":</t>
  </si>
  <si>
    <t>количество "3":</t>
  </si>
  <si>
    <t>процент "3":</t>
  </si>
  <si>
    <t>количество "2":</t>
  </si>
  <si>
    <t>процент "2":</t>
  </si>
  <si>
    <t>Установлены формулы, подчитывается автоматически (для 4,5,7 столбика -среднее значение)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</si>
  <si>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</si>
  <si>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</si>
  <si>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>% качества знаний класса по результатам проведения ВПР_______________________  (кол-во "5" + кол-во "4")*100/ общее количество учащихся</t>
  </si>
  <si>
    <t>https://aujc.ru/onlajn-kalkulyator-dlya-uchitelej/</t>
  </si>
  <si>
    <t>ссылка на онлайн калькулятор</t>
  </si>
  <si>
    <t>Руководитель ОО</t>
  </si>
  <si>
    <t>(подпись) _______________(расшифровка) __Трифонова Ольга Анатольевна____________________________</t>
  </si>
  <si>
    <t>Учитель-предметник                                                                                        (подпись) __________________(расшифровка)__Усманова Елена Владиславовна___________</t>
  </si>
  <si>
    <t>Дата заполнения карты   «_24____»__марта______________2021___г.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</si>
</sst>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/>
      <vertAlign val="subscript"/>
      <sz val="14"/>
      <color rgb="FF000000"/>
      <name val="Times New Roman"/>
      <family val="1"/>
      <charset val="204"/>
    </font>
    <font>
      <i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i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1" xfId="0" applyFont="1" applyBorder="1" applyAlignment="1">
      <alignment horizontal="center"/>
    </xf>
  </cellStyleXfs>
  <cellXfs count="69">
    <xf numFmtId="0" fontId="0" fillId="0" borderId="0" xfId="0"/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0" fillId="3" borderId="8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0" fillId="0" borderId="0" xfId="0" applyNumberFormat="1"/>
    <xf numFmtId="0" fontId="0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2" fontId="0" fillId="3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textRotation="90"/>
    </xf>
    <xf numFmtId="164" fontId="0" fillId="3" borderId="4" xfId="0" applyNumberFormat="1" applyFont="1" applyFill="1" applyBorder="1"/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 wrapText="1"/>
    </xf>
    <xf numFmtId="3" fontId="0" fillId="2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 wrapText="1"/>
    </xf>
    <xf numFmtId="0" fontId="0" fillId="4" borderId="0" xfId="0" applyFill="1"/>
    <xf numFmtId="3" fontId="0" fillId="4" borderId="0" xfId="0" applyNumberForma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0" fontId="9" fillId="3" borderId="4" xfId="0" applyFont="1" applyFill="1" applyBorder="1" applyAlignment="1">
      <alignment horizontal="left" vertical="center" wrapText="1"/>
    </xf>
    <xf numFmtId="164" fontId="9" fillId="3" borderId="0" xfId="0" applyNumberFormat="1" applyFont="1" applyFill="1" applyBorder="1" applyAlignment="1"/>
    <xf numFmtId="0" fontId="0" fillId="0" borderId="0" xfId="0"/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/>
    <xf numFmtId="164" fontId="0" fillId="0" borderId="0" xfId="0" applyNumberFormat="1" applyAlignment="1"/>
    <xf numFmtId="0" fontId="2" fillId="0" borderId="0" xfId="0" applyFont="1" applyAlignment="1">
      <alignment horizontal="left"/>
    </xf>
    <xf numFmtId="0" fontId="8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12" fillId="0" borderId="0" xfId="1" applyFont="1" applyBorder="1" applyAlignment="1" applyProtection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BF7"/>
      <rgbColor rgb="00660066"/>
      <rgbColor rgb="00FF8080"/>
      <rgbColor rgb="000563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510"/>
  <sheetViews>
    <sheetView tabSelected="1" zoomScaleNormal="100" workbookViewId="0">
      <selection activeCell="C16" sqref="C16"/>
    </sheetView>
  </sheetViews>
  <sheetFormatPr defaultRowHeight="15" x14ac:dyDescent="0.25"/>
  <cols>
    <col min="1" max="1" width="14.28515625"/>
    <col min="2" max="2" width="21.5703125"/>
    <col min="3" max="3" width="7.85546875"/>
    <col min="4" max="4" width="9.7109375"/>
    <col min="5" max="5" width="17.85546875"/>
    <col min="6" max="6" width="19.85546875"/>
    <col min="7" max="7" width="16.28515625"/>
    <col min="8" max="8" width="17.28515625"/>
    <col min="9" max="9" width="17.42578125"/>
    <col min="10" max="10" width="16.85546875"/>
    <col min="11" max="11" width="15"/>
    <col min="12" max="12" width="17.42578125"/>
    <col min="13" max="13" width="33.28515625" style="15"/>
    <col min="14" max="14" width="53.42578125" style="15"/>
    <col min="15" max="15" width="16.42578125"/>
    <col min="16" max="16" width="17.140625"/>
    <col min="17" max="17" width="14.5703125"/>
    <col min="18" max="1025" width="8.5703125"/>
  </cols>
  <sheetData>
    <row r="1" spans="1:17" ht="21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18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 ht="24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7" ht="60" customHeight="1" x14ac:dyDescent="0.25">
      <c r="A4" s="16" t="s">
        <v>3</v>
      </c>
      <c r="B4" s="17">
        <v>9</v>
      </c>
      <c r="C4" s="12" t="s">
        <v>4</v>
      </c>
      <c r="D4" s="12" t="s">
        <v>5</v>
      </c>
      <c r="E4" s="11" t="s">
        <v>6</v>
      </c>
      <c r="F4" s="11"/>
      <c r="G4" s="11"/>
      <c r="H4" s="11"/>
      <c r="I4" s="11"/>
      <c r="J4" s="11"/>
      <c r="K4" s="11"/>
      <c r="L4" s="11"/>
      <c r="M4" s="11"/>
      <c r="N4" s="11"/>
    </row>
    <row r="5" spans="1:17" s="20" customFormat="1" ht="58.5" customHeight="1" x14ac:dyDescent="0.25">
      <c r="A5" s="10" t="s">
        <v>7</v>
      </c>
      <c r="B5" s="9" t="s">
        <v>8</v>
      </c>
      <c r="C5" s="12"/>
      <c r="D5" s="12"/>
      <c r="E5" s="8" t="s">
        <v>9</v>
      </c>
      <c r="F5" s="7" t="s">
        <v>10</v>
      </c>
      <c r="G5" s="6" t="s">
        <v>11</v>
      </c>
      <c r="H5" s="6"/>
      <c r="I5" s="6"/>
      <c r="J5" s="5" t="s">
        <v>12</v>
      </c>
      <c r="K5" s="5" t="s">
        <v>13</v>
      </c>
      <c r="L5" s="5" t="s">
        <v>14</v>
      </c>
      <c r="M5" s="4" t="s">
        <v>15</v>
      </c>
      <c r="N5" s="4"/>
    </row>
    <row r="6" spans="1:17" ht="52.5" customHeight="1" x14ac:dyDescent="0.25">
      <c r="A6" s="10"/>
      <c r="B6" s="9"/>
      <c r="C6" s="12"/>
      <c r="D6" s="12"/>
      <c r="E6" s="8"/>
      <c r="F6" s="7"/>
      <c r="G6" s="21" t="s">
        <v>16</v>
      </c>
      <c r="H6" s="21" t="s">
        <v>17</v>
      </c>
      <c r="I6" s="21" t="s">
        <v>18</v>
      </c>
      <c r="J6" s="5"/>
      <c r="K6" s="5"/>
      <c r="L6" s="5"/>
      <c r="M6" s="22" t="s">
        <v>19</v>
      </c>
      <c r="N6" s="23" t="s">
        <v>20</v>
      </c>
    </row>
    <row r="7" spans="1:17" ht="23.25" customHeight="1" x14ac:dyDescent="0.25">
      <c r="A7" s="24">
        <v>1</v>
      </c>
      <c r="B7" s="18">
        <v>2</v>
      </c>
      <c r="C7" s="18">
        <v>3</v>
      </c>
      <c r="D7" s="18"/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25">
        <v>12</v>
      </c>
      <c r="N7" s="25">
        <v>13</v>
      </c>
    </row>
    <row r="8" spans="1:17" ht="27" customHeight="1" x14ac:dyDescent="0.25">
      <c r="A8" s="24">
        <v>1</v>
      </c>
      <c r="B8" s="18">
        <v>70001</v>
      </c>
      <c r="C8" s="18">
        <v>7</v>
      </c>
      <c r="D8" s="18">
        <v>1</v>
      </c>
      <c r="E8" s="18">
        <v>5</v>
      </c>
      <c r="F8" s="18">
        <v>5</v>
      </c>
      <c r="G8" s="19" t="s">
        <v>16</v>
      </c>
      <c r="H8" s="19"/>
      <c r="I8" s="19"/>
      <c r="J8" s="19">
        <v>4</v>
      </c>
      <c r="K8" s="26">
        <v>1</v>
      </c>
      <c r="L8" s="26">
        <v>1</v>
      </c>
      <c r="M8" s="27" t="s">
        <v>21</v>
      </c>
      <c r="N8" s="28" t="s">
        <v>22</v>
      </c>
    </row>
    <row r="9" spans="1:17" ht="27" customHeight="1" x14ac:dyDescent="0.25">
      <c r="A9" s="24">
        <v>2</v>
      </c>
      <c r="B9" s="18">
        <v>70002</v>
      </c>
      <c r="C9" s="18">
        <v>7</v>
      </c>
      <c r="D9" s="18">
        <v>1</v>
      </c>
      <c r="E9" s="18">
        <v>3</v>
      </c>
      <c r="F9" s="18">
        <v>3</v>
      </c>
      <c r="G9" s="19" t="s">
        <v>16</v>
      </c>
      <c r="H9" s="19"/>
      <c r="I9" s="19"/>
      <c r="J9" s="19">
        <v>3</v>
      </c>
      <c r="K9" s="26"/>
      <c r="L9" s="26"/>
      <c r="M9" s="27" t="s">
        <v>23</v>
      </c>
      <c r="N9" s="28" t="s">
        <v>24</v>
      </c>
      <c r="Q9" s="29"/>
    </row>
    <row r="10" spans="1:17" ht="27" customHeight="1" x14ac:dyDescent="0.25">
      <c r="A10" s="24">
        <v>3</v>
      </c>
      <c r="B10" s="18">
        <v>70003</v>
      </c>
      <c r="C10" s="18">
        <v>7</v>
      </c>
      <c r="D10" s="18">
        <v>1</v>
      </c>
      <c r="E10" s="18">
        <v>5</v>
      </c>
      <c r="F10" s="18">
        <v>4</v>
      </c>
      <c r="G10" s="19"/>
      <c r="H10" s="19"/>
      <c r="I10" s="19" t="s">
        <v>25</v>
      </c>
      <c r="J10" s="19">
        <v>5</v>
      </c>
      <c r="K10" s="26"/>
      <c r="L10" s="26"/>
      <c r="M10" s="27" t="s">
        <v>26</v>
      </c>
      <c r="N10" s="28" t="s">
        <v>27</v>
      </c>
    </row>
    <row r="11" spans="1:17" ht="27" customHeight="1" x14ac:dyDescent="0.25">
      <c r="A11" s="24">
        <v>4</v>
      </c>
      <c r="B11" s="18">
        <v>70004</v>
      </c>
      <c r="C11" s="18">
        <v>7</v>
      </c>
      <c r="D11" s="18">
        <v>2</v>
      </c>
      <c r="E11" s="18">
        <v>3</v>
      </c>
      <c r="F11" s="18">
        <v>3</v>
      </c>
      <c r="G11" s="19" t="s">
        <v>28</v>
      </c>
      <c r="H11" s="19"/>
      <c r="I11" s="19"/>
      <c r="J11" s="19">
        <v>3</v>
      </c>
      <c r="K11" s="26"/>
      <c r="L11" s="26"/>
      <c r="M11" s="27" t="s">
        <v>29</v>
      </c>
      <c r="N11" s="28" t="s">
        <v>30</v>
      </c>
    </row>
    <row r="12" spans="1:17" ht="27" customHeight="1" x14ac:dyDescent="0.25">
      <c r="A12" s="24">
        <v>5</v>
      </c>
      <c r="B12" s="18">
        <v>70005</v>
      </c>
      <c r="C12" s="18">
        <v>7</v>
      </c>
      <c r="D12" s="18">
        <v>2</v>
      </c>
      <c r="E12" s="18">
        <v>3</v>
      </c>
      <c r="F12" s="18">
        <v>2</v>
      </c>
      <c r="G12" s="19"/>
      <c r="H12" s="19"/>
      <c r="I12" s="19" t="s">
        <v>25</v>
      </c>
      <c r="J12" s="19">
        <v>2</v>
      </c>
      <c r="K12" s="26"/>
      <c r="L12" s="26"/>
      <c r="M12" s="27" t="s">
        <v>31</v>
      </c>
      <c r="N12" s="28" t="s">
        <v>32</v>
      </c>
    </row>
    <row r="13" spans="1:17" ht="27" customHeight="1" x14ac:dyDescent="0.25">
      <c r="A13" s="24">
        <v>6</v>
      </c>
      <c r="B13" s="18">
        <v>70006</v>
      </c>
      <c r="C13" s="18">
        <v>7</v>
      </c>
      <c r="D13" s="18">
        <v>2</v>
      </c>
      <c r="E13" s="18">
        <v>4</v>
      </c>
      <c r="F13" s="18">
        <v>3</v>
      </c>
      <c r="G13" s="19"/>
      <c r="H13" s="19"/>
      <c r="I13" s="19" t="s">
        <v>25</v>
      </c>
      <c r="J13" s="19">
        <v>3</v>
      </c>
      <c r="K13" s="26"/>
      <c r="L13" s="26"/>
      <c r="M13" s="27" t="s">
        <v>33</v>
      </c>
      <c r="N13" s="28" t="s">
        <v>34</v>
      </c>
    </row>
    <row r="14" spans="1:17" ht="27" customHeight="1" x14ac:dyDescent="0.25">
      <c r="A14" s="24">
        <v>7</v>
      </c>
      <c r="B14" s="18">
        <v>70007</v>
      </c>
      <c r="C14" s="18">
        <v>7</v>
      </c>
      <c r="D14" s="18">
        <v>2</v>
      </c>
      <c r="E14" s="18">
        <v>4</v>
      </c>
      <c r="F14" s="18">
        <v>4</v>
      </c>
      <c r="G14" s="19" t="s">
        <v>16</v>
      </c>
      <c r="H14" s="19"/>
      <c r="I14" s="19"/>
      <c r="J14" s="19">
        <v>3</v>
      </c>
      <c r="K14" s="26"/>
      <c r="L14" s="26"/>
      <c r="M14" s="27" t="s">
        <v>35</v>
      </c>
      <c r="N14" s="28" t="s">
        <v>36</v>
      </c>
    </row>
    <row r="15" spans="1:17" ht="27" customHeight="1" x14ac:dyDescent="0.25">
      <c r="A15" s="24">
        <v>8</v>
      </c>
      <c r="B15" s="18">
        <v>70008</v>
      </c>
      <c r="C15" s="18">
        <v>7</v>
      </c>
      <c r="D15" s="18">
        <v>1</v>
      </c>
      <c r="E15" s="18">
        <v>3</v>
      </c>
      <c r="F15" s="18">
        <v>3</v>
      </c>
      <c r="G15" s="19" t="s">
        <v>16</v>
      </c>
      <c r="H15" s="19"/>
      <c r="I15" s="19"/>
      <c r="J15" s="19">
        <v>3</v>
      </c>
      <c r="K15" s="26"/>
      <c r="L15" s="26"/>
      <c r="M15" s="27" t="s">
        <v>37</v>
      </c>
      <c r="N15" s="28" t="s">
        <v>38</v>
      </c>
    </row>
    <row r="16" spans="1:17" ht="27" customHeight="1" x14ac:dyDescent="0.25">
      <c r="A16" s="24">
        <v>9</v>
      </c>
      <c r="B16" s="18">
        <v>70009</v>
      </c>
      <c r="C16" s="18">
        <v>7</v>
      </c>
      <c r="D16" s="18">
        <v>1</v>
      </c>
      <c r="E16" s="18">
        <v>5</v>
      </c>
      <c r="F16" s="18">
        <v>5</v>
      </c>
      <c r="G16" s="19" t="s">
        <v>16</v>
      </c>
      <c r="H16" s="19"/>
      <c r="I16" s="19"/>
      <c r="J16" s="19">
        <v>5</v>
      </c>
      <c r="K16" s="26"/>
      <c r="L16" s="26"/>
      <c r="M16" s="27">
        <v>2</v>
      </c>
      <c r="N16" s="28" t="s">
        <v>27</v>
      </c>
    </row>
    <row r="17" spans="1:28" ht="73.5" customHeight="1" x14ac:dyDescent="0.25">
      <c r="A17" s="30" t="s">
        <v>39</v>
      </c>
      <c r="B17" s="31">
        <v>9</v>
      </c>
      <c r="C17" s="32" t="s">
        <v>40</v>
      </c>
      <c r="D17" s="33">
        <f>B17*100/B4</f>
        <v>100</v>
      </c>
      <c r="E17" s="34">
        <f>AVERAGE(E8:E16)</f>
        <v>3.8888888888888888</v>
      </c>
      <c r="F17" s="34">
        <f>AVERAGE(F8:F16)</f>
        <v>3.5555555555555554</v>
      </c>
      <c r="G17" s="35">
        <f>SUM(G8:G16)</f>
        <v>0</v>
      </c>
      <c r="H17" s="35">
        <f>SUM(H8:H16)</f>
        <v>0</v>
      </c>
      <c r="I17" s="35">
        <f>SUM(I8:I16)</f>
        <v>0</v>
      </c>
      <c r="J17" s="34">
        <f>AVERAGE(J8:J16)</f>
        <v>3.4444444444444446</v>
      </c>
      <c r="K17" s="34">
        <f>SUM(K8:K16)</f>
        <v>1</v>
      </c>
      <c r="L17" s="36">
        <f>SUM(L8:L16)</f>
        <v>1</v>
      </c>
      <c r="M17" s="3" t="s">
        <v>41</v>
      </c>
      <c r="N17" s="3"/>
      <c r="O17" s="2" t="s">
        <v>42</v>
      </c>
      <c r="P17" s="2" t="s">
        <v>43</v>
      </c>
      <c r="Q17" s="1" t="s">
        <v>44</v>
      </c>
    </row>
    <row r="18" spans="1:28" ht="26.25" customHeight="1" x14ac:dyDescent="0.25">
      <c r="A18" s="57" t="s">
        <v>45</v>
      </c>
      <c r="B18" s="58" t="s">
        <v>46</v>
      </c>
      <c r="C18" s="58"/>
      <c r="D18" s="58"/>
      <c r="E18" s="59" t="s">
        <v>47</v>
      </c>
      <c r="F18" s="59"/>
      <c r="G18" s="38">
        <v>6</v>
      </c>
      <c r="H18" s="38">
        <f>H17*100/B17</f>
        <v>0</v>
      </c>
      <c r="I18" s="38">
        <v>3</v>
      </c>
      <c r="J18" s="60" t="s">
        <v>48</v>
      </c>
      <c r="K18" s="61" t="s">
        <v>49</v>
      </c>
      <c r="L18" s="62"/>
      <c r="M18" s="63"/>
      <c r="N18" s="63"/>
      <c r="O18" s="2"/>
      <c r="P18" s="2"/>
      <c r="Q18" s="1"/>
    </row>
    <row r="19" spans="1:28" ht="37.5" customHeight="1" x14ac:dyDescent="0.25">
      <c r="A19" s="57"/>
      <c r="B19" s="58"/>
      <c r="C19" s="58"/>
      <c r="D19" s="58"/>
      <c r="E19" s="41" t="s">
        <v>48</v>
      </c>
      <c r="F19" s="40" t="s">
        <v>49</v>
      </c>
      <c r="G19" s="42"/>
      <c r="H19" s="43"/>
      <c r="I19" s="39" t="s">
        <v>50</v>
      </c>
      <c r="J19" s="60"/>
      <c r="K19" s="61"/>
      <c r="L19" s="62"/>
      <c r="M19" s="63"/>
      <c r="N19" s="63"/>
      <c r="O19" s="44">
        <f>(F20+F21+F22)*100/B17</f>
        <v>88.888888888888886</v>
      </c>
      <c r="P19" s="44">
        <f>(F20+F21)*100/B17</f>
        <v>44.444444444444443</v>
      </c>
      <c r="Q19" s="44">
        <f>100*(F20+F21*0.64+F22*0.36+F23*0.16)/B17</f>
        <v>54.222222222222229</v>
      </c>
    </row>
    <row r="20" spans="1:28" ht="43.5" customHeight="1" x14ac:dyDescent="0.25">
      <c r="A20" s="57"/>
      <c r="B20" s="64" t="s">
        <v>51</v>
      </c>
      <c r="C20" s="64"/>
      <c r="D20" s="64"/>
      <c r="E20" s="36">
        <f>COUNTIF(E8:E16,5)</f>
        <v>3</v>
      </c>
      <c r="F20" s="36">
        <f>COUNTIF(F8:F16,5)</f>
        <v>2</v>
      </c>
      <c r="G20" s="42"/>
      <c r="H20" s="43"/>
      <c r="I20" s="45" t="s">
        <v>52</v>
      </c>
      <c r="J20" s="45">
        <f>E20*100/B4</f>
        <v>33.333333333333336</v>
      </c>
      <c r="K20" s="45">
        <f>F20*100/B17</f>
        <v>22.222222222222221</v>
      </c>
      <c r="L20" s="46"/>
      <c r="M20" s="63"/>
      <c r="N20" s="63"/>
      <c r="O20" s="47" t="s">
        <v>53</v>
      </c>
      <c r="P20" s="47" t="s">
        <v>54</v>
      </c>
      <c r="Q20" s="37" t="s">
        <v>55</v>
      </c>
    </row>
    <row r="21" spans="1:28" ht="30" customHeight="1" x14ac:dyDescent="0.25">
      <c r="A21" s="57"/>
      <c r="B21" s="64" t="s">
        <v>56</v>
      </c>
      <c r="C21" s="64"/>
      <c r="D21" s="64"/>
      <c r="E21" s="36">
        <f>COUNTIF(E8:E16,4)</f>
        <v>2</v>
      </c>
      <c r="F21" s="36">
        <f>COUNTIF(F8:F16,4)</f>
        <v>2</v>
      </c>
      <c r="G21" s="42"/>
      <c r="H21" s="43"/>
      <c r="I21" s="45" t="s">
        <v>57</v>
      </c>
      <c r="J21" s="45">
        <f>E21*100/B4</f>
        <v>22.222222222222221</v>
      </c>
      <c r="K21" s="45">
        <f>F21*100/B17</f>
        <v>22.222222222222221</v>
      </c>
      <c r="L21" s="46"/>
      <c r="M21" s="63"/>
      <c r="N21" s="63"/>
      <c r="O21" s="44">
        <f>(E20+E21+E22)*100/B4</f>
        <v>100</v>
      </c>
      <c r="P21" s="44">
        <f>(E20+E21)*100/B4</f>
        <v>55.555555555555557</v>
      </c>
      <c r="Q21" s="44">
        <f>100*(E20+E21*0.64+E22*0.36+E23*0.16)/B4</f>
        <v>63.555555555555571</v>
      </c>
    </row>
    <row r="22" spans="1:28" ht="18.75" customHeight="1" x14ac:dyDescent="0.25">
      <c r="A22" s="57"/>
      <c r="B22" s="64" t="s">
        <v>58</v>
      </c>
      <c r="C22" s="64"/>
      <c r="D22" s="64"/>
      <c r="E22" s="36">
        <f>COUNTIF(E8:E16,3)</f>
        <v>4</v>
      </c>
      <c r="F22" s="36">
        <f>COUNTIF(F8:F16,3)</f>
        <v>4</v>
      </c>
      <c r="G22" s="42"/>
      <c r="H22" s="43"/>
      <c r="I22" s="45" t="s">
        <v>59</v>
      </c>
      <c r="J22" s="45">
        <f>E22*100/B4</f>
        <v>44.444444444444443</v>
      </c>
      <c r="K22" s="36">
        <f>F22*100/B17</f>
        <v>44.444444444444443</v>
      </c>
      <c r="L22" s="46"/>
      <c r="M22" s="63"/>
      <c r="N22" s="63"/>
    </row>
    <row r="23" spans="1:28" ht="18.75" customHeight="1" x14ac:dyDescent="0.25">
      <c r="A23" s="57"/>
      <c r="B23" s="64" t="s">
        <v>60</v>
      </c>
      <c r="C23" s="64"/>
      <c r="D23" s="64"/>
      <c r="E23" s="36">
        <f>COUNTIF(E8:E16,2)</f>
        <v>0</v>
      </c>
      <c r="F23" s="36">
        <f>COUNTIF(F8:F16,2)</f>
        <v>1</v>
      </c>
      <c r="G23" s="42"/>
      <c r="H23" s="43"/>
      <c r="I23" s="45" t="s">
        <v>61</v>
      </c>
      <c r="J23" s="45">
        <f>E23*100/B4</f>
        <v>0</v>
      </c>
      <c r="K23" s="36">
        <f>F23*100/B17</f>
        <v>11.111111111111111</v>
      </c>
      <c r="L23" s="46"/>
      <c r="M23" s="63"/>
      <c r="N23" s="63"/>
    </row>
    <row r="24" spans="1:28" ht="15" customHeight="1" x14ac:dyDescent="0.25">
      <c r="A24" s="48" t="s">
        <v>62</v>
      </c>
      <c r="B24" s="48"/>
      <c r="C24" s="48"/>
      <c r="D24" s="48"/>
      <c r="E24" s="48"/>
      <c r="F24" s="48"/>
      <c r="G24" s="42"/>
      <c r="H24" s="42"/>
      <c r="I24" s="49"/>
      <c r="J24" s="49"/>
    </row>
    <row r="25" spans="1:28" ht="15" customHeight="1" x14ac:dyDescent="0.25">
      <c r="A25" s="65"/>
      <c r="B25" s="65"/>
      <c r="C25" s="65"/>
      <c r="D25" s="65"/>
      <c r="E25" s="65"/>
      <c r="F25" s="65"/>
    </row>
    <row r="26" spans="1:28" ht="15" customHeight="1" x14ac:dyDescent="0.25">
      <c r="A26" s="66" t="s">
        <v>63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</row>
    <row r="27" spans="1:28" ht="15" customHeight="1" x14ac:dyDescent="0.25">
      <c r="A27" s="66" t="s">
        <v>64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</row>
    <row r="28" spans="1:28" ht="15" customHeight="1" x14ac:dyDescent="0.25">
      <c r="A28" s="66" t="s">
        <v>65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</row>
    <row r="29" spans="1:28" ht="15" customHeight="1" x14ac:dyDescent="0.25">
      <c r="A29" s="50"/>
      <c r="B29" s="50"/>
      <c r="C29" s="50"/>
      <c r="D29" s="50"/>
      <c r="E29" s="50"/>
      <c r="F29" s="50"/>
    </row>
    <row r="30" spans="1:28" ht="30" customHeight="1" x14ac:dyDescent="0.25">
      <c r="A30" s="67" t="s">
        <v>66</v>
      </c>
      <c r="B30" s="67"/>
      <c r="C30" s="67"/>
      <c r="D30" s="67"/>
      <c r="E30" s="67"/>
      <c r="F30" s="51" t="s">
        <v>67</v>
      </c>
      <c r="G30" s="52"/>
      <c r="H30" s="52"/>
      <c r="I30" s="52"/>
      <c r="J30" s="50"/>
    </row>
    <row r="31" spans="1:28" ht="15" customHeight="1" x14ac:dyDescent="0.25">
      <c r="A31" s="50"/>
      <c r="B31" s="50"/>
      <c r="C31" s="50"/>
      <c r="D31" s="50"/>
      <c r="E31" s="50"/>
      <c r="F31" s="50"/>
    </row>
    <row r="32" spans="1:28" ht="24" customHeight="1" x14ac:dyDescent="0.25">
      <c r="B32" s="53" t="s">
        <v>68</v>
      </c>
      <c r="C32" s="53"/>
      <c r="D32" s="53"/>
      <c r="E32" s="53"/>
      <c r="F32" s="53"/>
      <c r="G32" s="53" t="s">
        <v>69</v>
      </c>
      <c r="H32" s="53"/>
      <c r="I32" s="53"/>
      <c r="J32" s="53"/>
      <c r="K32" s="54"/>
      <c r="L32" s="54"/>
      <c r="M32" s="55"/>
    </row>
    <row r="33" spans="2:10" ht="24" customHeight="1" x14ac:dyDescent="0.25">
      <c r="B33" s="53" t="s">
        <v>70</v>
      </c>
      <c r="C33" s="53"/>
      <c r="D33" s="53"/>
      <c r="E33" s="53"/>
      <c r="F33" s="53"/>
      <c r="G33" s="53"/>
      <c r="H33" s="53"/>
      <c r="I33" s="53"/>
      <c r="J33" s="53"/>
    </row>
    <row r="34" spans="2:10" ht="15.75" customHeight="1" x14ac:dyDescent="0.25">
      <c r="B34" s="68" t="s">
        <v>71</v>
      </c>
      <c r="C34" s="68"/>
      <c r="D34" s="68"/>
      <c r="E34" s="68"/>
      <c r="F34" s="68"/>
      <c r="G34" s="68"/>
      <c r="H34" s="56"/>
      <c r="I34" s="56"/>
      <c r="J34" s="56"/>
    </row>
    <row r="35" spans="2:10" ht="15" customHeight="1" x14ac:dyDescent="0.25"/>
    <row r="36" spans="2:10" ht="15" customHeight="1" x14ac:dyDescent="0.25"/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</sheetData>
  <autoFilter ref="A6:AB24"/>
  <mergeCells count="40">
    <mergeCell ref="A27:AB27"/>
    <mergeCell ref="A28:AB28"/>
    <mergeCell ref="A30:E30"/>
    <mergeCell ref="B34:G34"/>
    <mergeCell ref="M22:N22"/>
    <mergeCell ref="B23:D23"/>
    <mergeCell ref="M23:N23"/>
    <mergeCell ref="A25:F25"/>
    <mergeCell ref="A26:AB26"/>
    <mergeCell ref="M17:N17"/>
    <mergeCell ref="O17:O18"/>
    <mergeCell ref="P17:P18"/>
    <mergeCell ref="Q17:Q18"/>
    <mergeCell ref="A18:A23"/>
    <mergeCell ref="B18:D19"/>
    <mergeCell ref="E18:F18"/>
    <mergeCell ref="J18:J19"/>
    <mergeCell ref="K18:K19"/>
    <mergeCell ref="L18:L19"/>
    <mergeCell ref="M18:N19"/>
    <mergeCell ref="B20:D20"/>
    <mergeCell ref="M20:N20"/>
    <mergeCell ref="B21:D21"/>
    <mergeCell ref="M21:N21"/>
    <mergeCell ref="B22:D22"/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</mergeCells>
  <hyperlinks>
    <hyperlink ref="A30" r:id="rId1"/>
  </hyperlinks>
  <pageMargins left="1.2993055555555599" right="0.196527777777778" top="0.66944444444444395" bottom="3.9583333333333297E-2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ДК ВПР ОО</vt:lpstr>
      <vt:lpstr>'ДК ВПР ОО'!_ФильтрБазыДанных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revision>0</cp:revision>
  <dcterms:created xsi:type="dcterms:W3CDTF">2015-06-05T18:19:34Z</dcterms:created>
  <dcterms:modified xsi:type="dcterms:W3CDTF">2021-04-14T11:38:20Z</dcterms:modified>
</cp:coreProperties>
</file>